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WardWilliams\Data\21-5931PM- Boscawen Park - Town Deal\Procurement\01 Sport Pitch Final\App B - Pricing Schedule\"/>
    </mc:Choice>
  </mc:AlternateContent>
  <xr:revisionPtr revIDLastSave="0" documentId="13_ncr:1_{E3077640-CD20-4664-A2BD-C2A37468A1D4}" xr6:coauthVersionLast="47" xr6:coauthVersionMax="47" xr10:uidLastSave="{00000000-0000-0000-0000-000000000000}"/>
  <bookViews>
    <workbookView xWindow="-120" yWindow="-120" windowWidth="25440" windowHeight="15390" activeTab="1" xr2:uid="{800266F1-35CA-4C2E-96D3-1E97E1B49FB8}"/>
  </bookViews>
  <sheets>
    <sheet name="Option 1" sheetId="1" r:id="rId1"/>
    <sheet name="Option 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1" l="1"/>
  <c r="F31" i="1" l="1"/>
  <c r="F32" i="1" s="1"/>
</calcChain>
</file>

<file path=xl/sharedStrings.xml><?xml version="1.0" encoding="utf-8"?>
<sst xmlns="http://schemas.openxmlformats.org/spreadsheetml/2006/main" count="129" uniqueCount="49">
  <si>
    <t>Item</t>
  </si>
  <si>
    <t>Description</t>
  </si>
  <si>
    <t>Unit</t>
  </si>
  <si>
    <t>Number</t>
  </si>
  <si>
    <t>£/unit</t>
  </si>
  <si>
    <t>Cost (£)</t>
  </si>
  <si>
    <t>Mobilisation and setting out</t>
  </si>
  <si>
    <t>Site clearance and preparation</t>
  </si>
  <si>
    <t>Marking pipe runs, sockets and services</t>
  </si>
  <si>
    <t>Dig out and expose existing outfall pipes, clear and make ready for installation of new inspection chambers</t>
  </si>
  <si>
    <t>No</t>
  </si>
  <si>
    <r>
      <t>m</t>
    </r>
    <r>
      <rPr>
        <vertAlign val="superscript"/>
        <sz val="8"/>
        <rFont val="News Gothic MT"/>
        <family val="2"/>
      </rPr>
      <t>2</t>
    </r>
  </si>
  <si>
    <t>Strip vegetation with Koro or similar to dispose on site to break down</t>
  </si>
  <si>
    <t>Installation of drains</t>
  </si>
  <si>
    <t>Supply and install 160 mm collector drain at depths between 0.8m and 1.4m</t>
  </si>
  <si>
    <t>Lin. m</t>
  </si>
  <si>
    <t>Supply and install 80 mm lateral drains at 5m centres including backfill at 500 mm nominal depth (grade at 0.5%)</t>
  </si>
  <si>
    <t>Supply and install 100 mm lateral drains including backfill at 500 mm nominal depth (grade at 0.5%)</t>
  </si>
  <si>
    <t>Install rootzone slits at 0.8m centres and 250 mm depth over drained area</t>
  </si>
  <si>
    <t>3.1-3.3</t>
  </si>
  <si>
    <t>Drain junctions</t>
  </si>
  <si>
    <t>Supply and install inspection chambers with flood flaps</t>
  </si>
  <si>
    <t>Agronomic works</t>
  </si>
  <si>
    <t>Stone pick</t>
  </si>
  <si>
    <t>Spike and roughen the surface</t>
  </si>
  <si>
    <t>Supply and spread 50 mm layer specified rootzone material</t>
  </si>
  <si>
    <t>t</t>
  </si>
  <si>
    <t>Supply and apply specified fertiliser</t>
  </si>
  <si>
    <t>Supply and drill specified seed</t>
  </si>
  <si>
    <t>Vertidraining</t>
  </si>
  <si>
    <t>Disposal of arisings</t>
  </si>
  <si>
    <t>Dispose of arisings off-site at suitably licensed facility (assume Hazardous classification)</t>
  </si>
  <si>
    <t>Dispose of arisings off-site at suitably licensed facility (assume Inert classification)</t>
  </si>
  <si>
    <t>Maintenance to handover</t>
  </si>
  <si>
    <t>Maintain to handover (6 months)</t>
  </si>
  <si>
    <t>As built survey and provision of O and M manual</t>
  </si>
  <si>
    <t>Provide an as-built survey in DWG and PDF format</t>
  </si>
  <si>
    <t>Provide an O and M manual for the ongoing maintenance of the drained pitches</t>
  </si>
  <si>
    <t>Sub total</t>
  </si>
  <si>
    <t>10% contingency</t>
  </si>
  <si>
    <t>Total cost of contract</t>
  </si>
  <si>
    <t>PI</t>
  </si>
  <si>
    <t>Provisional items</t>
  </si>
  <si>
    <t>P1</t>
  </si>
  <si>
    <t>Replace existing water pipe with black HDPE 50 mm pipe and connect to hydrant by square and existing water supply point</t>
  </si>
  <si>
    <t>Supply and install 100 mm collector drains including backfill at minimum 600 mm nominal depth (grade at around 0.5%)</t>
  </si>
  <si>
    <t>Install rootzone slits at 1.0m centres and 250 mm depth over drained area</t>
  </si>
  <si>
    <t>3.1-3.4</t>
  </si>
  <si>
    <t>Mow as short as possible, collect clippings and dispose offsite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</si>
</sst>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&quot;£&quot;#,##0.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News Gothic MT"/>
      <family val="2"/>
    </font>
    <font>
      <sz val="8"/>
      <name val="News Gothic MT"/>
      <family val="2"/>
    </font>
    <font>
      <sz val="8"/>
      <name val="Arial"/>
      <family val="2"/>
    </font>
    <font>
      <sz val="8"/>
      <color theme="0" tint="-0.249977111117893"/>
      <name val="Arial"/>
      <family val="2"/>
    </font>
    <font>
      <vertAlign val="superscript"/>
      <sz val="8"/>
      <name val="News Gothic MT"/>
      <family val="2"/>
    </font>
    <font>
      <b/>
      <sz val="8"/>
      <name val="Arial"/>
      <family val="2"/>
    </font>
    <font>
      <b/>
      <sz val="8"/>
      <color indexed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43" fontId="3" fillId="2" borderId="1" xfId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/>
    </xf>
    <xf numFmtId="164" fontId="3" fillId="4" borderId="1" xfId="0" applyNumberFormat="1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5" fontId="7" fillId="2" borderId="1" xfId="0" applyNumberFormat="1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/>
    </xf>
    <xf numFmtId="165" fontId="7" fillId="4" borderId="1" xfId="0" applyNumberFormat="1" applyFont="1" applyFill="1" applyBorder="1" applyAlignment="1">
      <alignment vertical="center"/>
    </xf>
    <xf numFmtId="165" fontId="8" fillId="4" borderId="1" xfId="0" applyNumberFormat="1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7" fillId="3" borderId="3" xfId="0" applyFont="1" applyFill="1" applyBorder="1" applyAlignment="1">
      <alignment horizontal="right" vertical="center"/>
    </xf>
    <xf numFmtId="0" fontId="7" fillId="3" borderId="2" xfId="0" applyFont="1" applyFill="1" applyBorder="1" applyAlignment="1">
      <alignment horizontal="right" vertical="center"/>
    </xf>
    <xf numFmtId="0" fontId="7" fillId="3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F26B5-59AD-43E3-AE4D-A89EC0489A50}">
  <dimension ref="A1:F34"/>
  <sheetViews>
    <sheetView workbookViewId="0">
      <selection activeCell="H7" sqref="H7"/>
    </sheetView>
  </sheetViews>
  <sheetFormatPr defaultRowHeight="15" x14ac:dyDescent="0.25"/>
  <cols>
    <col min="2" max="2" width="80.7109375" customWidth="1"/>
    <col min="4" max="4" width="9.140625" bestFit="1" customWidth="1"/>
    <col min="5" max="5" width="10.42578125" customWidth="1"/>
    <col min="6" max="6" width="11.8554687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</row>
    <row r="2" spans="1:6" x14ac:dyDescent="0.25">
      <c r="A2" s="4">
        <v>1</v>
      </c>
      <c r="B2" s="5" t="s">
        <v>6</v>
      </c>
      <c r="C2" s="6" t="s">
        <v>0</v>
      </c>
      <c r="D2" s="7">
        <v>1</v>
      </c>
      <c r="E2" s="8"/>
      <c r="F2" s="8"/>
    </row>
    <row r="3" spans="1:6" x14ac:dyDescent="0.25">
      <c r="A3" s="9">
        <v>2</v>
      </c>
      <c r="B3" s="1" t="s">
        <v>7</v>
      </c>
      <c r="C3" s="10"/>
      <c r="D3" s="11"/>
      <c r="E3" s="12"/>
      <c r="F3" s="12"/>
    </row>
    <row r="4" spans="1:6" x14ac:dyDescent="0.25">
      <c r="A4" s="13">
        <v>2.1</v>
      </c>
      <c r="B4" s="14" t="s">
        <v>8</v>
      </c>
      <c r="C4" s="15" t="s">
        <v>0</v>
      </c>
      <c r="D4" s="16">
        <v>1</v>
      </c>
      <c r="E4" s="8"/>
      <c r="F4" s="8"/>
    </row>
    <row r="5" spans="1:6" ht="27" x14ac:dyDescent="0.25">
      <c r="A5" s="13">
        <v>2.1</v>
      </c>
      <c r="B5" s="14" t="s">
        <v>9</v>
      </c>
      <c r="C5" s="15" t="s">
        <v>10</v>
      </c>
      <c r="D5" s="16">
        <v>2</v>
      </c>
      <c r="E5" s="8"/>
      <c r="F5" s="8"/>
    </row>
    <row r="6" spans="1:6" x14ac:dyDescent="0.25">
      <c r="A6" s="17">
        <v>2.2000000000000002</v>
      </c>
      <c r="B6" s="5" t="s">
        <v>48</v>
      </c>
      <c r="C6" s="6" t="s">
        <v>11</v>
      </c>
      <c r="D6" s="7">
        <v>27100</v>
      </c>
      <c r="E6" s="8"/>
      <c r="F6" s="8"/>
    </row>
    <row r="7" spans="1:6" x14ac:dyDescent="0.25">
      <c r="A7" s="17">
        <v>2.2999999999999998</v>
      </c>
      <c r="B7" s="5" t="s">
        <v>12</v>
      </c>
      <c r="C7" s="6" t="s">
        <v>11</v>
      </c>
      <c r="D7" s="7">
        <v>27100</v>
      </c>
      <c r="E7" s="8"/>
      <c r="F7" s="8"/>
    </row>
    <row r="8" spans="1:6" x14ac:dyDescent="0.25">
      <c r="A8" s="9">
        <v>3</v>
      </c>
      <c r="B8" s="1" t="s">
        <v>13</v>
      </c>
      <c r="C8" s="2"/>
      <c r="D8" s="3"/>
      <c r="E8" s="18"/>
      <c r="F8" s="18"/>
    </row>
    <row r="9" spans="1:6" x14ac:dyDescent="0.25">
      <c r="A9" s="5">
        <v>3.1</v>
      </c>
      <c r="B9" s="5" t="s">
        <v>14</v>
      </c>
      <c r="C9" s="6" t="s">
        <v>15</v>
      </c>
      <c r="D9" s="7">
        <v>175</v>
      </c>
      <c r="E9" s="8"/>
      <c r="F9" s="8"/>
    </row>
    <row r="10" spans="1:6" ht="27" x14ac:dyDescent="0.25">
      <c r="A10" s="5">
        <v>3.2</v>
      </c>
      <c r="B10" s="5" t="s">
        <v>16</v>
      </c>
      <c r="C10" s="6" t="s">
        <v>15</v>
      </c>
      <c r="D10" s="7">
        <v>5372</v>
      </c>
      <c r="E10" s="8"/>
      <c r="F10" s="8"/>
    </row>
    <row r="11" spans="1:6" x14ac:dyDescent="0.25">
      <c r="A11" s="5">
        <v>3.3</v>
      </c>
      <c r="B11" s="5" t="s">
        <v>17</v>
      </c>
      <c r="C11" s="6" t="s">
        <v>15</v>
      </c>
      <c r="D11" s="7">
        <v>110</v>
      </c>
      <c r="E11" s="8"/>
      <c r="F11" s="8"/>
    </row>
    <row r="12" spans="1:6" x14ac:dyDescent="0.25">
      <c r="A12" s="5">
        <v>3.5</v>
      </c>
      <c r="B12" s="5" t="s">
        <v>18</v>
      </c>
      <c r="C12" s="6" t="s">
        <v>15</v>
      </c>
      <c r="D12" s="7">
        <v>27100</v>
      </c>
      <c r="E12" s="8"/>
      <c r="F12" s="8"/>
    </row>
    <row r="13" spans="1:6" x14ac:dyDescent="0.25">
      <c r="A13" s="5" t="s">
        <v>19</v>
      </c>
      <c r="B13" s="5" t="s">
        <v>20</v>
      </c>
      <c r="C13" s="19" t="s">
        <v>10</v>
      </c>
      <c r="D13" s="7">
        <v>47</v>
      </c>
      <c r="E13" s="8"/>
      <c r="F13" s="8"/>
    </row>
    <row r="14" spans="1:6" x14ac:dyDescent="0.25">
      <c r="A14" s="5">
        <v>3.6</v>
      </c>
      <c r="B14" s="5" t="s">
        <v>21</v>
      </c>
      <c r="C14" s="19" t="s">
        <v>10</v>
      </c>
      <c r="D14" s="7">
        <v>4</v>
      </c>
      <c r="E14" s="8"/>
      <c r="F14" s="8"/>
    </row>
    <row r="15" spans="1:6" x14ac:dyDescent="0.25">
      <c r="A15" s="20">
        <v>4</v>
      </c>
      <c r="B15" s="1" t="s">
        <v>22</v>
      </c>
      <c r="C15" s="2"/>
      <c r="D15" s="3"/>
      <c r="E15" s="18"/>
      <c r="F15" s="18"/>
    </row>
    <row r="16" spans="1:6" x14ac:dyDescent="0.25">
      <c r="A16" s="5">
        <v>4.0999999999999996</v>
      </c>
      <c r="B16" s="5" t="s">
        <v>23</v>
      </c>
      <c r="C16" s="6" t="s">
        <v>11</v>
      </c>
      <c r="D16" s="7">
        <v>27100</v>
      </c>
      <c r="E16" s="8"/>
      <c r="F16" s="8"/>
    </row>
    <row r="17" spans="1:6" x14ac:dyDescent="0.25">
      <c r="A17" s="5">
        <v>4.2</v>
      </c>
      <c r="B17" s="5" t="s">
        <v>24</v>
      </c>
      <c r="C17" s="6" t="s">
        <v>11</v>
      </c>
      <c r="D17" s="7">
        <v>27100</v>
      </c>
      <c r="E17" s="8"/>
      <c r="F17" s="8"/>
    </row>
    <row r="18" spans="1:6" x14ac:dyDescent="0.25">
      <c r="A18" s="5">
        <v>4.3</v>
      </c>
      <c r="B18" s="5" t="s">
        <v>25</v>
      </c>
      <c r="C18" s="19" t="s">
        <v>26</v>
      </c>
      <c r="D18" s="7">
        <v>2439</v>
      </c>
      <c r="E18" s="8"/>
      <c r="F18" s="8"/>
    </row>
    <row r="19" spans="1:6" x14ac:dyDescent="0.25">
      <c r="A19" s="21">
        <v>4.4000000000000004</v>
      </c>
      <c r="B19" s="5" t="s">
        <v>27</v>
      </c>
      <c r="C19" s="6" t="s">
        <v>11</v>
      </c>
      <c r="D19" s="7">
        <v>27100</v>
      </c>
      <c r="E19" s="8"/>
      <c r="F19" s="8"/>
    </row>
    <row r="20" spans="1:6" x14ac:dyDescent="0.25">
      <c r="A20" s="21">
        <v>4.5</v>
      </c>
      <c r="B20" s="5" t="s">
        <v>28</v>
      </c>
      <c r="C20" s="6" t="s">
        <v>11</v>
      </c>
      <c r="D20" s="7">
        <v>27100</v>
      </c>
      <c r="E20" s="8"/>
      <c r="F20" s="8"/>
    </row>
    <row r="21" spans="1:6" x14ac:dyDescent="0.25">
      <c r="A21" s="21">
        <v>4.5999999999999996</v>
      </c>
      <c r="B21" s="22" t="s">
        <v>29</v>
      </c>
      <c r="C21" s="6" t="s">
        <v>11</v>
      </c>
      <c r="D21" s="7">
        <v>27100</v>
      </c>
      <c r="E21" s="8"/>
      <c r="F21" s="8"/>
    </row>
    <row r="22" spans="1:6" x14ac:dyDescent="0.25">
      <c r="A22" s="20">
        <v>5</v>
      </c>
      <c r="B22" s="1" t="s">
        <v>30</v>
      </c>
      <c r="C22" s="2"/>
      <c r="D22" s="3"/>
      <c r="E22" s="18"/>
      <c r="F22" s="18"/>
    </row>
    <row r="23" spans="1:6" x14ac:dyDescent="0.25">
      <c r="A23" s="5">
        <v>5</v>
      </c>
      <c r="B23" s="5" t="s">
        <v>31</v>
      </c>
      <c r="C23" s="19" t="s">
        <v>26</v>
      </c>
      <c r="D23" s="7">
        <v>72</v>
      </c>
      <c r="E23" s="8"/>
      <c r="F23" s="8"/>
    </row>
    <row r="24" spans="1:6" x14ac:dyDescent="0.25">
      <c r="A24" s="5">
        <v>5</v>
      </c>
      <c r="B24" s="5" t="s">
        <v>32</v>
      </c>
      <c r="C24" s="19" t="s">
        <v>26</v>
      </c>
      <c r="D24" s="7">
        <v>1128</v>
      </c>
      <c r="E24" s="8"/>
      <c r="F24" s="8"/>
    </row>
    <row r="25" spans="1:6" x14ac:dyDescent="0.25">
      <c r="A25" s="20">
        <v>6</v>
      </c>
      <c r="B25" s="1" t="s">
        <v>33</v>
      </c>
      <c r="C25" s="2"/>
      <c r="D25" s="3"/>
      <c r="E25" s="18"/>
      <c r="F25" s="18"/>
    </row>
    <row r="26" spans="1:6" x14ac:dyDescent="0.25">
      <c r="A26" s="21">
        <v>6</v>
      </c>
      <c r="B26" s="5" t="s">
        <v>34</v>
      </c>
      <c r="C26" s="6" t="s">
        <v>0</v>
      </c>
      <c r="D26" s="7">
        <v>1</v>
      </c>
      <c r="E26" s="8"/>
      <c r="F26" s="8"/>
    </row>
    <row r="27" spans="1:6" x14ac:dyDescent="0.25">
      <c r="A27" s="20">
        <v>7</v>
      </c>
      <c r="B27" s="1" t="s">
        <v>35</v>
      </c>
      <c r="C27" s="2"/>
      <c r="D27" s="3"/>
      <c r="E27" s="18"/>
      <c r="F27" s="18"/>
    </row>
    <row r="28" spans="1:6" x14ac:dyDescent="0.25">
      <c r="A28" s="21">
        <v>7</v>
      </c>
      <c r="B28" s="5" t="s">
        <v>36</v>
      </c>
      <c r="C28" s="6" t="s">
        <v>0</v>
      </c>
      <c r="D28" s="7">
        <v>1</v>
      </c>
      <c r="E28" s="8"/>
      <c r="F28" s="8"/>
    </row>
    <row r="29" spans="1:6" x14ac:dyDescent="0.25">
      <c r="A29" s="21">
        <v>7</v>
      </c>
      <c r="B29" s="5" t="s">
        <v>37</v>
      </c>
      <c r="C29" s="6" t="s">
        <v>0</v>
      </c>
      <c r="D29" s="7">
        <v>1</v>
      </c>
      <c r="E29" s="8"/>
      <c r="F29" s="8"/>
    </row>
    <row r="30" spans="1:6" x14ac:dyDescent="0.25">
      <c r="A30" s="22"/>
      <c r="B30" s="26" t="s">
        <v>38</v>
      </c>
      <c r="C30" s="27"/>
      <c r="D30" s="28"/>
      <c r="E30" s="23"/>
      <c r="F30" s="23">
        <f>SUM(F2:F29)</f>
        <v>0</v>
      </c>
    </row>
    <row r="31" spans="1:6" x14ac:dyDescent="0.25">
      <c r="A31" s="22"/>
      <c r="B31" s="29" t="s">
        <v>39</v>
      </c>
      <c r="C31" s="30"/>
      <c r="D31" s="31"/>
      <c r="E31" s="24"/>
      <c r="F31" s="23">
        <f>F30*10/100</f>
        <v>0</v>
      </c>
    </row>
    <row r="32" spans="1:6" x14ac:dyDescent="0.25">
      <c r="A32" s="22"/>
      <c r="B32" s="29" t="s">
        <v>40</v>
      </c>
      <c r="C32" s="32"/>
      <c r="D32" s="33"/>
      <c r="E32" s="25"/>
      <c r="F32" s="23">
        <f>F30+F31</f>
        <v>0</v>
      </c>
    </row>
    <row r="33" spans="1:6" x14ac:dyDescent="0.25">
      <c r="A33" s="20" t="s">
        <v>41</v>
      </c>
      <c r="B33" s="1" t="s">
        <v>42</v>
      </c>
      <c r="C33" s="2"/>
      <c r="D33" s="3"/>
      <c r="E33" s="18"/>
      <c r="F33" s="18"/>
    </row>
    <row r="34" spans="1:6" ht="27" x14ac:dyDescent="0.25">
      <c r="A34" s="21" t="s">
        <v>43</v>
      </c>
      <c r="B34" s="5" t="s">
        <v>44</v>
      </c>
      <c r="C34" s="6" t="s">
        <v>0</v>
      </c>
      <c r="D34" s="7">
        <v>1</v>
      </c>
      <c r="E34" s="8"/>
      <c r="F34" s="8"/>
    </row>
  </sheetData>
  <mergeCells count="3">
    <mergeCell ref="B30:D30"/>
    <mergeCell ref="B31:D31"/>
    <mergeCell ref="B32:D3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24696-988C-426F-A863-3A6CC080220E}">
  <dimension ref="A1:F33"/>
  <sheetViews>
    <sheetView tabSelected="1" workbookViewId="0">
      <selection activeCell="E32" sqref="E32"/>
    </sheetView>
  </sheetViews>
  <sheetFormatPr defaultRowHeight="15" x14ac:dyDescent="0.25"/>
  <cols>
    <col min="2" max="2" width="89.140625" customWidth="1"/>
    <col min="4" max="4" width="9.140625" bestFit="1" customWidth="1"/>
    <col min="5" max="5" width="10.42578125" customWidth="1"/>
    <col min="6" max="6" width="11.85546875" customWidth="1"/>
  </cols>
  <sheetData>
    <row r="1" spans="1:6" x14ac:dyDescent="0.25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2" t="s">
        <v>5</v>
      </c>
    </row>
    <row r="2" spans="1:6" x14ac:dyDescent="0.25">
      <c r="A2" s="4">
        <v>1</v>
      </c>
      <c r="B2" s="5" t="s">
        <v>6</v>
      </c>
      <c r="C2" s="6" t="s">
        <v>0</v>
      </c>
      <c r="D2" s="7">
        <v>1</v>
      </c>
      <c r="E2" s="8"/>
      <c r="F2" s="8"/>
    </row>
    <row r="3" spans="1:6" x14ac:dyDescent="0.25">
      <c r="A3" s="9">
        <v>2</v>
      </c>
      <c r="B3" s="1" t="s">
        <v>7</v>
      </c>
      <c r="C3" s="10"/>
      <c r="D3" s="11"/>
      <c r="E3" s="12"/>
      <c r="F3" s="12"/>
    </row>
    <row r="4" spans="1:6" x14ac:dyDescent="0.25">
      <c r="A4" s="13">
        <v>2.1</v>
      </c>
      <c r="B4" s="14" t="s">
        <v>8</v>
      </c>
      <c r="C4" s="15" t="s">
        <v>0</v>
      </c>
      <c r="D4" s="16">
        <v>1</v>
      </c>
      <c r="E4" s="8"/>
      <c r="F4" s="8"/>
    </row>
    <row r="5" spans="1:6" x14ac:dyDescent="0.25">
      <c r="A5" s="13">
        <v>2.1</v>
      </c>
      <c r="B5" s="14" t="s">
        <v>9</v>
      </c>
      <c r="C5" s="15" t="s">
        <v>10</v>
      </c>
      <c r="D5" s="16">
        <v>2</v>
      </c>
      <c r="E5" s="8"/>
      <c r="F5" s="8"/>
    </row>
    <row r="6" spans="1:6" x14ac:dyDescent="0.25">
      <c r="A6" s="17">
        <v>2.2000000000000002</v>
      </c>
      <c r="B6" s="5" t="s">
        <v>48</v>
      </c>
      <c r="C6" s="6" t="s">
        <v>11</v>
      </c>
      <c r="D6" s="7">
        <v>18400</v>
      </c>
      <c r="E6" s="8"/>
      <c r="F6" s="8"/>
    </row>
    <row r="7" spans="1:6" x14ac:dyDescent="0.25">
      <c r="A7" s="17">
        <v>2.2999999999999998</v>
      </c>
      <c r="B7" s="5" t="s">
        <v>12</v>
      </c>
      <c r="C7" s="6" t="s">
        <v>11</v>
      </c>
      <c r="D7" s="7">
        <v>18400</v>
      </c>
      <c r="E7" s="8"/>
      <c r="F7" s="8"/>
    </row>
    <row r="8" spans="1:6" x14ac:dyDescent="0.25">
      <c r="A8" s="9">
        <v>3</v>
      </c>
      <c r="B8" s="1" t="s">
        <v>13</v>
      </c>
      <c r="C8" s="2"/>
      <c r="D8" s="3"/>
      <c r="E8" s="18"/>
      <c r="F8" s="18"/>
    </row>
    <row r="9" spans="1:6" x14ac:dyDescent="0.25">
      <c r="A9" s="5">
        <v>3.1</v>
      </c>
      <c r="B9" s="5" t="s">
        <v>14</v>
      </c>
      <c r="C9" s="6" t="s">
        <v>15</v>
      </c>
      <c r="D9" s="7">
        <v>105</v>
      </c>
      <c r="E9" s="8"/>
      <c r="F9" s="8"/>
    </row>
    <row r="10" spans="1:6" x14ac:dyDescent="0.25">
      <c r="A10" s="5">
        <v>3.2</v>
      </c>
      <c r="B10" s="5" t="s">
        <v>16</v>
      </c>
      <c r="C10" s="6" t="s">
        <v>15</v>
      </c>
      <c r="D10" s="7">
        <v>3936</v>
      </c>
      <c r="E10" s="8"/>
      <c r="F10" s="8"/>
    </row>
    <row r="11" spans="1:6" ht="27" x14ac:dyDescent="0.25">
      <c r="A11" s="5">
        <v>3.4</v>
      </c>
      <c r="B11" s="5" t="s">
        <v>45</v>
      </c>
      <c r="C11" s="6" t="s">
        <v>15</v>
      </c>
      <c r="D11" s="7">
        <v>344</v>
      </c>
      <c r="E11" s="8"/>
      <c r="F11" s="8"/>
    </row>
    <row r="12" spans="1:6" x14ac:dyDescent="0.25">
      <c r="A12" s="5">
        <v>3.5</v>
      </c>
      <c r="B12" s="5" t="s">
        <v>46</v>
      </c>
      <c r="C12" s="6" t="s">
        <v>15</v>
      </c>
      <c r="D12" s="7">
        <v>18400</v>
      </c>
      <c r="E12" s="8"/>
      <c r="F12" s="8"/>
    </row>
    <row r="13" spans="1:6" x14ac:dyDescent="0.25">
      <c r="A13" s="5" t="s">
        <v>47</v>
      </c>
      <c r="B13" s="5" t="s">
        <v>20</v>
      </c>
      <c r="C13" s="19" t="s">
        <v>10</v>
      </c>
      <c r="D13" s="7">
        <v>65</v>
      </c>
      <c r="E13" s="8"/>
      <c r="F13" s="8"/>
    </row>
    <row r="14" spans="1:6" x14ac:dyDescent="0.25">
      <c r="A14" s="5">
        <v>3.6</v>
      </c>
      <c r="B14" s="5" t="s">
        <v>21</v>
      </c>
      <c r="C14" s="19" t="s">
        <v>10</v>
      </c>
      <c r="D14" s="7">
        <v>7</v>
      </c>
      <c r="E14" s="8"/>
      <c r="F14" s="8"/>
    </row>
    <row r="15" spans="1:6" x14ac:dyDescent="0.25">
      <c r="A15" s="20">
        <v>4</v>
      </c>
      <c r="B15" s="1" t="s">
        <v>22</v>
      </c>
      <c r="C15" s="2"/>
      <c r="D15" s="3"/>
      <c r="E15" s="18"/>
      <c r="F15" s="18"/>
    </row>
    <row r="16" spans="1:6" x14ac:dyDescent="0.25">
      <c r="A16" s="5">
        <v>4.0999999999999996</v>
      </c>
      <c r="B16" s="5" t="s">
        <v>23</v>
      </c>
      <c r="C16" s="6" t="s">
        <v>11</v>
      </c>
      <c r="D16" s="7">
        <v>18400</v>
      </c>
      <c r="E16" s="8"/>
      <c r="F16" s="8"/>
    </row>
    <row r="17" spans="1:6" x14ac:dyDescent="0.25">
      <c r="A17" s="5">
        <v>4.2</v>
      </c>
      <c r="B17" s="5" t="s">
        <v>24</v>
      </c>
      <c r="C17" s="6" t="s">
        <v>11</v>
      </c>
      <c r="D17" s="7">
        <v>18400</v>
      </c>
      <c r="E17" s="8"/>
      <c r="F17" s="8"/>
    </row>
    <row r="18" spans="1:6" x14ac:dyDescent="0.25">
      <c r="A18" s="5">
        <v>4.3</v>
      </c>
      <c r="B18" s="5" t="s">
        <v>25</v>
      </c>
      <c r="C18" s="19" t="s">
        <v>26</v>
      </c>
      <c r="D18" s="7">
        <v>1656</v>
      </c>
      <c r="E18" s="8"/>
      <c r="F18" s="8"/>
    </row>
    <row r="19" spans="1:6" x14ac:dyDescent="0.25">
      <c r="A19" s="21">
        <v>4.4000000000000004</v>
      </c>
      <c r="B19" s="5" t="s">
        <v>27</v>
      </c>
      <c r="C19" s="6" t="s">
        <v>11</v>
      </c>
      <c r="D19" s="7">
        <v>18400</v>
      </c>
      <c r="E19" s="8"/>
      <c r="F19" s="8"/>
    </row>
    <row r="20" spans="1:6" x14ac:dyDescent="0.25">
      <c r="A20" s="21">
        <v>4.5</v>
      </c>
      <c r="B20" s="5" t="s">
        <v>28</v>
      </c>
      <c r="C20" s="6" t="s">
        <v>11</v>
      </c>
      <c r="D20" s="7">
        <v>18400</v>
      </c>
      <c r="E20" s="8"/>
      <c r="F20" s="8"/>
    </row>
    <row r="21" spans="1:6" x14ac:dyDescent="0.25">
      <c r="A21" s="21">
        <v>4.5999999999999996</v>
      </c>
      <c r="B21" s="22" t="s">
        <v>29</v>
      </c>
      <c r="C21" s="6" t="s">
        <v>11</v>
      </c>
      <c r="D21" s="7">
        <v>18400</v>
      </c>
      <c r="E21" s="8"/>
      <c r="F21" s="8"/>
    </row>
    <row r="22" spans="1:6" x14ac:dyDescent="0.25">
      <c r="A22" s="20">
        <v>5</v>
      </c>
      <c r="B22" s="1" t="s">
        <v>30</v>
      </c>
      <c r="C22" s="2"/>
      <c r="D22" s="3"/>
      <c r="E22" s="18"/>
      <c r="F22" s="18"/>
    </row>
    <row r="23" spans="1:6" x14ac:dyDescent="0.25">
      <c r="A23" s="5">
        <v>5</v>
      </c>
      <c r="B23" s="5" t="s">
        <v>31</v>
      </c>
      <c r="C23" s="6" t="s">
        <v>26</v>
      </c>
      <c r="D23" s="7">
        <v>100</v>
      </c>
      <c r="E23" s="8"/>
      <c r="F23" s="8"/>
    </row>
    <row r="24" spans="1:6" x14ac:dyDescent="0.25">
      <c r="A24" s="5">
        <v>5</v>
      </c>
      <c r="B24" s="5" t="s">
        <v>32</v>
      </c>
      <c r="C24" s="19" t="s">
        <v>26</v>
      </c>
      <c r="D24" s="7">
        <v>798</v>
      </c>
      <c r="E24" s="8"/>
      <c r="F24" s="8"/>
    </row>
    <row r="25" spans="1:6" x14ac:dyDescent="0.25">
      <c r="A25" s="20">
        <v>6</v>
      </c>
      <c r="B25" s="1" t="s">
        <v>33</v>
      </c>
      <c r="C25" s="2"/>
      <c r="D25" s="3"/>
      <c r="E25" s="18"/>
      <c r="F25" s="18"/>
    </row>
    <row r="26" spans="1:6" x14ac:dyDescent="0.25">
      <c r="A26" s="21">
        <v>6</v>
      </c>
      <c r="B26" s="5" t="s">
        <v>34</v>
      </c>
      <c r="C26" s="6" t="s">
        <v>0</v>
      </c>
      <c r="D26" s="7">
        <v>1</v>
      </c>
      <c r="E26" s="8"/>
      <c r="F26" s="8"/>
    </row>
    <row r="27" spans="1:6" x14ac:dyDescent="0.25">
      <c r="A27" s="20">
        <v>7</v>
      </c>
      <c r="B27" s="1" t="s">
        <v>35</v>
      </c>
      <c r="C27" s="2"/>
      <c r="D27" s="3"/>
      <c r="E27" s="18"/>
      <c r="F27" s="18"/>
    </row>
    <row r="28" spans="1:6" x14ac:dyDescent="0.25">
      <c r="A28" s="21">
        <v>7</v>
      </c>
      <c r="B28" s="5" t="s">
        <v>36</v>
      </c>
      <c r="C28" s="6" t="s">
        <v>0</v>
      </c>
      <c r="D28" s="7">
        <v>1</v>
      </c>
      <c r="E28" s="8"/>
      <c r="F28" s="8"/>
    </row>
    <row r="29" spans="1:6" x14ac:dyDescent="0.25">
      <c r="A29" s="21">
        <v>7</v>
      </c>
      <c r="B29" s="5" t="s">
        <v>37</v>
      </c>
      <c r="C29" s="6" t="s">
        <v>0</v>
      </c>
      <c r="D29" s="7">
        <v>1</v>
      </c>
      <c r="E29" s="8"/>
      <c r="F29" s="8"/>
    </row>
    <row r="30" spans="1:6" x14ac:dyDescent="0.25">
      <c r="A30" s="22"/>
      <c r="B30" s="26" t="s">
        <v>38</v>
      </c>
      <c r="C30" s="27"/>
      <c r="D30" s="28"/>
      <c r="E30" s="23"/>
      <c r="F30" s="23"/>
    </row>
    <row r="31" spans="1:6" x14ac:dyDescent="0.25">
      <c r="A31" s="22"/>
      <c r="B31" s="29" t="s">
        <v>40</v>
      </c>
      <c r="C31" s="32"/>
      <c r="D31" s="33"/>
      <c r="E31" s="25"/>
      <c r="F31" s="23"/>
    </row>
    <row r="32" spans="1:6" x14ac:dyDescent="0.25">
      <c r="A32" s="20" t="s">
        <v>41</v>
      </c>
      <c r="B32" s="1" t="s">
        <v>42</v>
      </c>
      <c r="C32" s="2"/>
      <c r="D32" s="3"/>
      <c r="E32" s="18"/>
      <c r="F32" s="18"/>
    </row>
    <row r="33" spans="1:6" ht="27" x14ac:dyDescent="0.25">
      <c r="A33" s="21" t="s">
        <v>43</v>
      </c>
      <c r="B33" s="5" t="s">
        <v>44</v>
      </c>
      <c r="C33" s="6" t="s">
        <v>0</v>
      </c>
      <c r="D33" s="7">
        <v>1</v>
      </c>
      <c r="E33" s="8"/>
      <c r="F33" s="8"/>
    </row>
  </sheetData>
  <mergeCells count="2">
    <mergeCell ref="B30:D30"/>
    <mergeCell ref="B31:D3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Option 1</vt:lpstr>
      <vt:lpstr>Option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and Jackie Vickers</dc:creator>
  <cp:lastModifiedBy>James Griffin</cp:lastModifiedBy>
  <dcterms:created xsi:type="dcterms:W3CDTF">2025-03-24T14:30:42Z</dcterms:created>
  <dcterms:modified xsi:type="dcterms:W3CDTF">2025-04-14T12:54:27Z</dcterms:modified>
</cp:coreProperties>
</file>